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D6"/>
  <c r="D10"/>
  <c r="D14"/>
  <c r="D18"/>
  <c r="D22"/>
  <c r="D26"/>
  <c r="D30"/>
  <c r="D34"/>
  <c r="D38"/>
  <c r="P5"/>
  <c r="D5" s="1"/>
  <c r="P6"/>
  <c r="P9"/>
  <c r="D9" s="1"/>
  <c r="P10"/>
  <c r="P13"/>
  <c r="D13" s="1"/>
  <c r="P14"/>
  <c r="P17"/>
  <c r="D17" s="1"/>
  <c r="P18"/>
  <c r="P21"/>
  <c r="D21" s="1"/>
  <c r="P22"/>
  <c r="P25"/>
  <c r="D25" s="1"/>
  <c r="P26"/>
  <c r="P29"/>
  <c r="D29" s="1"/>
  <c r="P30"/>
  <c r="P33"/>
  <c r="D33" s="1"/>
  <c r="P34"/>
  <c r="P37"/>
  <c r="D37" s="1"/>
  <c r="P38"/>
  <c r="P4"/>
  <c r="D4" s="1"/>
  <c r="O5"/>
  <c r="O6"/>
  <c r="O7"/>
  <c r="P7" s="1"/>
  <c r="D7" s="1"/>
  <c r="O8"/>
  <c r="P8" s="1"/>
  <c r="D8" s="1"/>
  <c r="O9"/>
  <c r="O10"/>
  <c r="O11"/>
  <c r="P11" s="1"/>
  <c r="D11" s="1"/>
  <c r="O12"/>
  <c r="P12" s="1"/>
  <c r="D12" s="1"/>
  <c r="O13"/>
  <c r="O14"/>
  <c r="O15"/>
  <c r="P15" s="1"/>
  <c r="D15" s="1"/>
  <c r="O16"/>
  <c r="P16" s="1"/>
  <c r="D16" s="1"/>
  <c r="O17"/>
  <c r="O18"/>
  <c r="O19"/>
  <c r="P19" s="1"/>
  <c r="D19" s="1"/>
  <c r="O20"/>
  <c r="P20" s="1"/>
  <c r="D20" s="1"/>
  <c r="O21"/>
  <c r="O22"/>
  <c r="O23"/>
  <c r="P23" s="1"/>
  <c r="D23" s="1"/>
  <c r="O24"/>
  <c r="P24" s="1"/>
  <c r="D24" s="1"/>
  <c r="O25"/>
  <c r="O26"/>
  <c r="O27"/>
  <c r="P27" s="1"/>
  <c r="D27" s="1"/>
  <c r="O28"/>
  <c r="P28" s="1"/>
  <c r="D28" s="1"/>
  <c r="O29"/>
  <c r="O30"/>
  <c r="O31"/>
  <c r="P31" s="1"/>
  <c r="D31" s="1"/>
  <c r="O32"/>
  <c r="P32" s="1"/>
  <c r="D32" s="1"/>
  <c r="O33"/>
  <c r="O34"/>
  <c r="O35"/>
  <c r="P35" s="1"/>
  <c r="D35" s="1"/>
  <c r="O36"/>
  <c r="P36" s="1"/>
  <c r="D36" s="1"/>
  <c r="O37"/>
  <c r="O38"/>
  <c r="O39"/>
  <c r="P39" s="1"/>
  <c r="D39" s="1"/>
  <c r="O4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<sst xmlns="http://schemas.openxmlformats.org/spreadsheetml/2006/main" count="13" uniqueCount="10">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</sst>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66"/>
          <c:h val="0.83836791967977753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9.0298500000000004E-2</c:v>
                </c:pt>
                <c:pt idx="1">
                  <c:v>8.5051699999999994E-2</c:v>
                </c:pt>
                <c:pt idx="2">
                  <c:v>8.1190399999999996E-2</c:v>
                </c:pt>
                <c:pt idx="3">
                  <c:v>7.8428899999999996E-2</c:v>
                </c:pt>
                <c:pt idx="4">
                  <c:v>7.6523900000000006E-2</c:v>
                </c:pt>
                <c:pt idx="5">
                  <c:v>7.5418700000000005E-2</c:v>
                </c:pt>
                <c:pt idx="6">
                  <c:v>7.4905100000000002E-2</c:v>
                </c:pt>
                <c:pt idx="7">
                  <c:v>7.4863399999999997E-2</c:v>
                </c:pt>
                <c:pt idx="8">
                  <c:v>7.5137899999999994E-2</c:v>
                </c:pt>
                <c:pt idx="9">
                  <c:v>7.5666499999999998E-2</c:v>
                </c:pt>
                <c:pt idx="10">
                  <c:v>7.6379199999999994E-2</c:v>
                </c:pt>
                <c:pt idx="11">
                  <c:v>7.7166100000000001E-2</c:v>
                </c:pt>
                <c:pt idx="12">
                  <c:v>7.8079700000000002E-2</c:v>
                </c:pt>
                <c:pt idx="13">
                  <c:v>7.9098199999999994E-2</c:v>
                </c:pt>
                <c:pt idx="14">
                  <c:v>8.0163600000000002E-2</c:v>
                </c:pt>
                <c:pt idx="15">
                  <c:v>8.1284899999999993E-2</c:v>
                </c:pt>
                <c:pt idx="16">
                  <c:v>8.2394400000000007E-2</c:v>
                </c:pt>
                <c:pt idx="17">
                  <c:v>8.3494899999999997E-2</c:v>
                </c:pt>
                <c:pt idx="18">
                  <c:v>8.4568000000000004E-2</c:v>
                </c:pt>
                <c:pt idx="19">
                  <c:v>8.5608000000000004E-2</c:v>
                </c:pt>
                <c:pt idx="20">
                  <c:v>8.65152E-2</c:v>
                </c:pt>
                <c:pt idx="21">
                  <c:v>8.72169E-2</c:v>
                </c:pt>
                <c:pt idx="22">
                  <c:v>8.7740899999999997E-2</c:v>
                </c:pt>
                <c:pt idx="23">
                  <c:v>8.8115700000000005E-2</c:v>
                </c:pt>
                <c:pt idx="24">
                  <c:v>8.8415900000000006E-2</c:v>
                </c:pt>
                <c:pt idx="25">
                  <c:v>8.8709899999999994E-2</c:v>
                </c:pt>
                <c:pt idx="26">
                  <c:v>8.8943499999999995E-2</c:v>
                </c:pt>
                <c:pt idx="27">
                  <c:v>8.9185799999999996E-2</c:v>
                </c:pt>
                <c:pt idx="28">
                  <c:v>8.9478600000000005E-2</c:v>
                </c:pt>
                <c:pt idx="29">
                  <c:v>8.9782699999999993E-2</c:v>
                </c:pt>
                <c:pt idx="30">
                  <c:v>9.0037199999999998E-2</c:v>
                </c:pt>
                <c:pt idx="31">
                  <c:v>9.0268500000000002E-2</c:v>
                </c:pt>
                <c:pt idx="32">
                  <c:v>9.0527099999999999E-2</c:v>
                </c:pt>
                <c:pt idx="33">
                  <c:v>9.0863600000000003E-2</c:v>
                </c:pt>
                <c:pt idx="34">
                  <c:v>9.1193800000000005E-2</c:v>
                </c:pt>
                <c:pt idx="35">
                  <c:v>9.1605300000000001E-2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-8.8614700000000005E-2</c:v>
                </c:pt>
                <c:pt idx="1">
                  <c:v>-6.3195399999999999E-2</c:v>
                </c:pt>
                <c:pt idx="2">
                  <c:v>-4.4705399999999999E-2</c:v>
                </c:pt>
                <c:pt idx="3">
                  <c:v>-3.1309900000000002E-2</c:v>
                </c:pt>
                <c:pt idx="4">
                  <c:v>-2.15844E-2</c:v>
                </c:pt>
                <c:pt idx="5">
                  <c:v>-1.44688E-2</c:v>
                </c:pt>
                <c:pt idx="6" formatCode="0.00E+00">
                  <c:v>-9.1998099999999992E-3</c:v>
                </c:pt>
                <c:pt idx="7" formatCode="0.00E+00">
                  <c:v>-5.4059099999999999E-3</c:v>
                </c:pt>
                <c:pt idx="8" formatCode="0.00E+00">
                  <c:v>-2.66125E-3</c:v>
                </c:pt>
                <c:pt idx="9" formatCode="0.00E+00">
                  <c:v>-6.8099600000000001E-4</c:v>
                </c:pt>
                <c:pt idx="10" formatCode="0.00E+00">
                  <c:v>7.6175099999999996E-4</c:v>
                </c:pt>
                <c:pt idx="11" formatCode="0.00E+00">
                  <c:v>1.82321E-3</c:v>
                </c:pt>
                <c:pt idx="12" formatCode="0.00E+00">
                  <c:v>2.5965300000000001E-3</c:v>
                </c:pt>
                <c:pt idx="13" formatCode="0.00E+00">
                  <c:v>3.1439200000000001E-3</c:v>
                </c:pt>
                <c:pt idx="14" formatCode="0.00E+00">
                  <c:v>3.5049E-3</c:v>
                </c:pt>
                <c:pt idx="15" formatCode="0.00E+00">
                  <c:v>3.71076E-3</c:v>
                </c:pt>
                <c:pt idx="16" formatCode="0.00E+00">
                  <c:v>3.7855800000000002E-3</c:v>
                </c:pt>
                <c:pt idx="17" formatCode="0.00E+00">
                  <c:v>3.7587499999999999E-3</c:v>
                </c:pt>
                <c:pt idx="18" formatCode="0.00E+00">
                  <c:v>3.60947E-3</c:v>
                </c:pt>
                <c:pt idx="19" formatCode="0.00E+00">
                  <c:v>3.3274699999999999E-3</c:v>
                </c:pt>
                <c:pt idx="20" formatCode="0.00E+00">
                  <c:v>2.9358499999999998E-3</c:v>
                </c:pt>
                <c:pt idx="21" formatCode="0.00E+00">
                  <c:v>2.5033E-3</c:v>
                </c:pt>
                <c:pt idx="22" formatCode="0.00E+00">
                  <c:v>2.1048E-3</c:v>
                </c:pt>
                <c:pt idx="23" formatCode="0.00E+00">
                  <c:v>1.78286E-3</c:v>
                </c:pt>
                <c:pt idx="24" formatCode="0.00E+00">
                  <c:v>1.5524499999999999E-3</c:v>
                </c:pt>
                <c:pt idx="25" formatCode="0.00E+00">
                  <c:v>1.3864700000000001E-3</c:v>
                </c:pt>
                <c:pt idx="26" formatCode="0.00E+00">
                  <c:v>1.3163199999999999E-3</c:v>
                </c:pt>
                <c:pt idx="27" formatCode="0.00E+00">
                  <c:v>1.27282E-3</c:v>
                </c:pt>
                <c:pt idx="28" formatCode="0.00E+00">
                  <c:v>1.29076E-3</c:v>
                </c:pt>
                <c:pt idx="29" formatCode="0.00E+00">
                  <c:v>1.3679300000000001E-3</c:v>
                </c:pt>
                <c:pt idx="30" formatCode="0.00E+00">
                  <c:v>1.4844000000000001E-3</c:v>
                </c:pt>
                <c:pt idx="31" formatCode="0.00E+00">
                  <c:v>1.6580500000000001E-3</c:v>
                </c:pt>
                <c:pt idx="32" formatCode="0.00E+00">
                  <c:v>1.92052E-3</c:v>
                </c:pt>
                <c:pt idx="33" formatCode="0.00E+00">
                  <c:v>2.3058599999999999E-3</c:v>
                </c:pt>
                <c:pt idx="34" formatCode="0.00E+00">
                  <c:v>2.8185799999999998E-3</c:v>
                </c:pt>
                <c:pt idx="35" formatCode="0.00E+00">
                  <c:v>3.4651299999999999E-3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18576640"/>
        <c:axId val="118595584"/>
      </c:scatterChart>
      <c:valAx>
        <c:axId val="11857664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18595584"/>
        <c:crosses val="autoZero"/>
        <c:crossBetween val="midCat"/>
      </c:valAx>
      <c:valAx>
        <c:axId val="11859558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9"/>
              <c:y val="0.35817574773224253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18576640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45E-2"/>
          <c:y val="2.3147070459668042E-2"/>
          <c:w val="0.86462900574725976"/>
          <c:h val="0.91200889097556159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9.0298500000000004E-2</c:v>
                </c:pt>
                <c:pt idx="1">
                  <c:v>8.5051699999999994E-2</c:v>
                </c:pt>
                <c:pt idx="2">
                  <c:v>8.1190399999999996E-2</c:v>
                </c:pt>
                <c:pt idx="3">
                  <c:v>7.8428899999999996E-2</c:v>
                </c:pt>
                <c:pt idx="4">
                  <c:v>7.6523900000000006E-2</c:v>
                </c:pt>
                <c:pt idx="5">
                  <c:v>7.5418700000000005E-2</c:v>
                </c:pt>
                <c:pt idx="6">
                  <c:v>7.4905100000000002E-2</c:v>
                </c:pt>
                <c:pt idx="7">
                  <c:v>7.4863399999999997E-2</c:v>
                </c:pt>
                <c:pt idx="8">
                  <c:v>7.5137899999999994E-2</c:v>
                </c:pt>
                <c:pt idx="9">
                  <c:v>7.5666499999999998E-2</c:v>
                </c:pt>
                <c:pt idx="10">
                  <c:v>7.6379199999999994E-2</c:v>
                </c:pt>
                <c:pt idx="11">
                  <c:v>7.7166100000000001E-2</c:v>
                </c:pt>
                <c:pt idx="12">
                  <c:v>7.8079700000000002E-2</c:v>
                </c:pt>
                <c:pt idx="13">
                  <c:v>7.9098199999999994E-2</c:v>
                </c:pt>
                <c:pt idx="14">
                  <c:v>8.0163600000000002E-2</c:v>
                </c:pt>
                <c:pt idx="15">
                  <c:v>8.1284899999999993E-2</c:v>
                </c:pt>
                <c:pt idx="16">
                  <c:v>8.2394400000000007E-2</c:v>
                </c:pt>
                <c:pt idx="17">
                  <c:v>8.3494899999999997E-2</c:v>
                </c:pt>
                <c:pt idx="18">
                  <c:v>8.4568000000000004E-2</c:v>
                </c:pt>
                <c:pt idx="19">
                  <c:v>8.5608000000000004E-2</c:v>
                </c:pt>
                <c:pt idx="20">
                  <c:v>8.65152E-2</c:v>
                </c:pt>
                <c:pt idx="21">
                  <c:v>8.72169E-2</c:v>
                </c:pt>
                <c:pt idx="22">
                  <c:v>8.7740899999999997E-2</c:v>
                </c:pt>
                <c:pt idx="23">
                  <c:v>8.8115700000000005E-2</c:v>
                </c:pt>
                <c:pt idx="24">
                  <c:v>8.8415900000000006E-2</c:v>
                </c:pt>
                <c:pt idx="25">
                  <c:v>8.8709899999999994E-2</c:v>
                </c:pt>
                <c:pt idx="26">
                  <c:v>8.8943499999999995E-2</c:v>
                </c:pt>
                <c:pt idx="27">
                  <c:v>8.9185799999999996E-2</c:v>
                </c:pt>
                <c:pt idx="28">
                  <c:v>8.9478600000000005E-2</c:v>
                </c:pt>
                <c:pt idx="29">
                  <c:v>8.9782699999999993E-2</c:v>
                </c:pt>
                <c:pt idx="30">
                  <c:v>9.0037199999999998E-2</c:v>
                </c:pt>
                <c:pt idx="31">
                  <c:v>9.0268500000000002E-2</c:v>
                </c:pt>
                <c:pt idx="32">
                  <c:v>9.0527099999999999E-2</c:v>
                </c:pt>
                <c:pt idx="33">
                  <c:v>9.0863600000000003E-2</c:v>
                </c:pt>
                <c:pt idx="34">
                  <c:v>9.1193800000000005E-2</c:v>
                </c:pt>
                <c:pt idx="35">
                  <c:v>9.1605300000000001E-2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-8.8614700000000005E-2</c:v>
                </c:pt>
                <c:pt idx="1">
                  <c:v>-6.3195399999999999E-2</c:v>
                </c:pt>
                <c:pt idx="2">
                  <c:v>-4.4705399999999999E-2</c:v>
                </c:pt>
                <c:pt idx="3">
                  <c:v>-3.1309900000000002E-2</c:v>
                </c:pt>
                <c:pt idx="4">
                  <c:v>-2.15844E-2</c:v>
                </c:pt>
                <c:pt idx="5">
                  <c:v>-1.44688E-2</c:v>
                </c:pt>
                <c:pt idx="6" formatCode="0.00E+00">
                  <c:v>-9.1998099999999992E-3</c:v>
                </c:pt>
                <c:pt idx="7" formatCode="0.00E+00">
                  <c:v>-5.4059099999999999E-3</c:v>
                </c:pt>
                <c:pt idx="8" formatCode="0.00E+00">
                  <c:v>-2.66125E-3</c:v>
                </c:pt>
                <c:pt idx="9" formatCode="0.00E+00">
                  <c:v>-6.8099600000000001E-4</c:v>
                </c:pt>
                <c:pt idx="10" formatCode="0.00E+00">
                  <c:v>7.6175099999999996E-4</c:v>
                </c:pt>
                <c:pt idx="11" formatCode="0.00E+00">
                  <c:v>1.82321E-3</c:v>
                </c:pt>
                <c:pt idx="12" formatCode="0.00E+00">
                  <c:v>2.5965300000000001E-3</c:v>
                </c:pt>
                <c:pt idx="13" formatCode="0.00E+00">
                  <c:v>3.1439200000000001E-3</c:v>
                </c:pt>
                <c:pt idx="14" formatCode="0.00E+00">
                  <c:v>3.5049E-3</c:v>
                </c:pt>
                <c:pt idx="15" formatCode="0.00E+00">
                  <c:v>3.71076E-3</c:v>
                </c:pt>
                <c:pt idx="16" formatCode="0.00E+00">
                  <c:v>3.7855800000000002E-3</c:v>
                </c:pt>
                <c:pt idx="17" formatCode="0.00E+00">
                  <c:v>3.7587499999999999E-3</c:v>
                </c:pt>
                <c:pt idx="18" formatCode="0.00E+00">
                  <c:v>3.60947E-3</c:v>
                </c:pt>
                <c:pt idx="19" formatCode="0.00E+00">
                  <c:v>3.3274699999999999E-3</c:v>
                </c:pt>
                <c:pt idx="20" formatCode="0.00E+00">
                  <c:v>2.9358499999999998E-3</c:v>
                </c:pt>
                <c:pt idx="21" formatCode="0.00E+00">
                  <c:v>2.5033E-3</c:v>
                </c:pt>
                <c:pt idx="22" formatCode="0.00E+00">
                  <c:v>2.1048E-3</c:v>
                </c:pt>
                <c:pt idx="23" formatCode="0.00E+00">
                  <c:v>1.78286E-3</c:v>
                </c:pt>
                <c:pt idx="24" formatCode="0.00E+00">
                  <c:v>1.5524499999999999E-3</c:v>
                </c:pt>
                <c:pt idx="25" formatCode="0.00E+00">
                  <c:v>1.3864700000000001E-3</c:v>
                </c:pt>
                <c:pt idx="26" formatCode="0.00E+00">
                  <c:v>1.3163199999999999E-3</c:v>
                </c:pt>
                <c:pt idx="27" formatCode="0.00E+00">
                  <c:v>1.27282E-3</c:v>
                </c:pt>
                <c:pt idx="28" formatCode="0.00E+00">
                  <c:v>1.29076E-3</c:v>
                </c:pt>
                <c:pt idx="29" formatCode="0.00E+00">
                  <c:v>1.3679300000000001E-3</c:v>
                </c:pt>
                <c:pt idx="30" formatCode="0.00E+00">
                  <c:v>1.4844000000000001E-3</c:v>
                </c:pt>
                <c:pt idx="31" formatCode="0.00E+00">
                  <c:v>1.6580500000000001E-3</c:v>
                </c:pt>
                <c:pt idx="32" formatCode="0.00E+00">
                  <c:v>1.92052E-3</c:v>
                </c:pt>
                <c:pt idx="33" formatCode="0.00E+00">
                  <c:v>2.3058599999999999E-3</c:v>
                </c:pt>
                <c:pt idx="34" formatCode="0.00E+00">
                  <c:v>2.8185799999999998E-3</c:v>
                </c:pt>
                <c:pt idx="35" formatCode="0.00E+00">
                  <c:v>3.4651299999999999E-3</c:v>
                </c:pt>
              </c:numCache>
            </c:numRef>
          </c:yVal>
          <c:smooth val="1"/>
        </c:ser>
        <c:axId val="119506048"/>
        <c:axId val="119507584"/>
      </c:scatterChart>
      <c:valAx>
        <c:axId val="11950604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19507584"/>
        <c:crosses val="autoZero"/>
        <c:crossBetween val="midCat"/>
      </c:valAx>
      <c:valAx>
        <c:axId val="119507584"/>
        <c:scaling>
          <c:orientation val="minMax"/>
        </c:scaling>
        <c:axPos val="l"/>
        <c:majorGridlines/>
        <c:numFmt formatCode="General" sourceLinked="1"/>
        <c:tickLblPos val="nextTo"/>
        <c:crossAx val="11950604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194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07"/>
          <c:y val="2.3147070459668042E-2"/>
          <c:w val="0.86403572082185209"/>
          <c:h val="0.91200889097556159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-44.460790006663736</c:v>
                </c:pt>
                <c:pt idx="1">
                  <c:v>-36.613211312006477</c:v>
                </c:pt>
                <c:pt idx="2">
                  <c:v>-28.838245006246794</c:v>
                </c:pt>
                <c:pt idx="3">
                  <c:v>-21.762566758112698</c:v>
                </c:pt>
                <c:pt idx="4">
                  <c:v>-15.751684048329087</c:v>
                </c:pt>
                <c:pt idx="5">
                  <c:v>-10.860032898461091</c:v>
                </c:pt>
                <c:pt idx="6">
                  <c:v>-7.0019744363242564</c:v>
                </c:pt>
                <c:pt idx="7">
                  <c:v>-4.1301777706933152</c:v>
                </c:pt>
                <c:pt idx="8">
                  <c:v>-2.0284660917062811</c:v>
                </c:pt>
                <c:pt idx="9">
                  <c:v>-0.51564620053672228</c:v>
                </c:pt>
                <c:pt idx="10">
                  <c:v>0.57140779628229765</c:v>
                </c:pt>
                <c:pt idx="11">
                  <c:v>1.3534804320905085</c:v>
                </c:pt>
                <c:pt idx="12">
                  <c:v>1.9046615928028938</c:v>
                </c:pt>
                <c:pt idx="13">
                  <c:v>2.2761400012718851</c:v>
                </c:pt>
                <c:pt idx="14">
                  <c:v>2.5034824320925595</c:v>
                </c:pt>
                <c:pt idx="15">
                  <c:v>2.6138111099026347</c:v>
                </c:pt>
                <c:pt idx="16">
                  <c:v>2.6305833028488315</c:v>
                </c:pt>
                <c:pt idx="17">
                  <c:v>2.5775850385956249</c:v>
                </c:pt>
                <c:pt idx="18">
                  <c:v>2.4439735434759071</c:v>
                </c:pt>
                <c:pt idx="19">
                  <c:v>2.2258908593827553</c:v>
                </c:pt>
                <c:pt idx="20">
                  <c:v>1.9435577879966304</c:v>
                </c:pt>
                <c:pt idx="21">
                  <c:v>1.6440524553368838</c:v>
                </c:pt>
                <c:pt idx="22">
                  <c:v>1.3741941537263413</c:v>
                </c:pt>
                <c:pt idx="23">
                  <c:v>1.159117131313075</c:v>
                </c:pt>
                <c:pt idx="24">
                  <c:v>1.0059242014167542</c:v>
                </c:pt>
                <c:pt idx="25">
                  <c:v>0.89541767144448925</c:v>
                </c:pt>
                <c:pt idx="26">
                  <c:v>0.8478874222807582</c:v>
                </c:pt>
                <c:pt idx="27">
                  <c:v>0.81764432768024897</c:v>
                </c:pt>
                <c:pt idx="28">
                  <c:v>0.82645427192165921</c:v>
                </c:pt>
                <c:pt idx="29">
                  <c:v>0.87289145722807671</c:v>
                </c:pt>
                <c:pt idx="30">
                  <c:v>0.94452238295230428</c:v>
                </c:pt>
                <c:pt idx="31">
                  <c:v>1.0522893997476988</c:v>
                </c:pt>
                <c:pt idx="32">
                  <c:v>1.2153397898655567</c:v>
                </c:pt>
                <c:pt idx="33">
                  <c:v>1.4536920855244932</c:v>
                </c:pt>
                <c:pt idx="34">
                  <c:v>1.7703105271239385</c:v>
                </c:pt>
                <c:pt idx="35">
                  <c:v>2.1662798165760702</c:v>
                </c:pt>
              </c:numCache>
            </c:numRef>
          </c:yVal>
          <c:smooth val="1"/>
        </c:ser>
        <c:axId val="118570368"/>
        <c:axId val="120915072"/>
      </c:scatterChart>
      <c:valAx>
        <c:axId val="11857036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0915072"/>
        <c:crosses val="autoZero"/>
        <c:crossBetween val="midCat"/>
      </c:valAx>
      <c:valAx>
        <c:axId val="120915072"/>
        <c:scaling>
          <c:orientation val="minMax"/>
        </c:scaling>
        <c:axPos val="l"/>
        <c:majorGridlines/>
        <c:numFmt formatCode="General" sourceLinked="1"/>
        <c:tickLblPos val="nextTo"/>
        <c:crossAx val="118570368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66"/>
          <c:h val="0.83836791967977753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8.7045700000000004E-2</c:v>
                </c:pt>
                <c:pt idx="1">
                  <c:v>8.2393499999999995E-2</c:v>
                </c:pt>
                <c:pt idx="2">
                  <c:v>7.8036599999999998E-2</c:v>
                </c:pt>
                <c:pt idx="3">
                  <c:v>7.50474E-2</c:v>
                </c:pt>
                <c:pt idx="4">
                  <c:v>7.3014899999999994E-2</c:v>
                </c:pt>
                <c:pt idx="5">
                  <c:v>7.1809399999999995E-2</c:v>
                </c:pt>
                <c:pt idx="6">
                  <c:v>7.1277499999999994E-2</c:v>
                </c:pt>
                <c:pt idx="7">
                  <c:v>7.1224700000000002E-2</c:v>
                </c:pt>
                <c:pt idx="8">
                  <c:v>7.1516700000000002E-2</c:v>
                </c:pt>
                <c:pt idx="9">
                  <c:v>7.2021399999999999E-2</c:v>
                </c:pt>
                <c:pt idx="10">
                  <c:v>7.2696800000000006E-2</c:v>
                </c:pt>
                <c:pt idx="11">
                  <c:v>7.3513700000000001E-2</c:v>
                </c:pt>
                <c:pt idx="12">
                  <c:v>7.4432300000000007E-2</c:v>
                </c:pt>
                <c:pt idx="13">
                  <c:v>7.5447E-2</c:v>
                </c:pt>
                <c:pt idx="14">
                  <c:v>7.6511899999999994E-2</c:v>
                </c:pt>
                <c:pt idx="15">
                  <c:v>7.7598600000000004E-2</c:v>
                </c:pt>
                <c:pt idx="16">
                  <c:v>7.86771E-2</c:v>
                </c:pt>
                <c:pt idx="17">
                  <c:v>7.9738400000000001E-2</c:v>
                </c:pt>
                <c:pt idx="18">
                  <c:v>8.0761600000000003E-2</c:v>
                </c:pt>
                <c:pt idx="19">
                  <c:v>8.1710099999999994E-2</c:v>
                </c:pt>
                <c:pt idx="20">
                  <c:v>8.2524899999999998E-2</c:v>
                </c:pt>
                <c:pt idx="21">
                  <c:v>8.3179699999999995E-2</c:v>
                </c:pt>
                <c:pt idx="22">
                  <c:v>8.3668300000000001E-2</c:v>
                </c:pt>
                <c:pt idx="23">
                  <c:v>8.4041400000000002E-2</c:v>
                </c:pt>
                <c:pt idx="24">
                  <c:v>8.4355700000000006E-2</c:v>
                </c:pt>
                <c:pt idx="25">
                  <c:v>8.4641999999999995E-2</c:v>
                </c:pt>
                <c:pt idx="26">
                  <c:v>8.4894999999999998E-2</c:v>
                </c:pt>
                <c:pt idx="27">
                  <c:v>8.51581E-2</c:v>
                </c:pt>
                <c:pt idx="28">
                  <c:v>8.5430599999999995E-2</c:v>
                </c:pt>
                <c:pt idx="29">
                  <c:v>8.5695800000000003E-2</c:v>
                </c:pt>
                <c:pt idx="30">
                  <c:v>8.5964899999999997E-2</c:v>
                </c:pt>
                <c:pt idx="31">
                  <c:v>8.6424600000000004E-2</c:v>
                </c:pt>
                <c:pt idx="32">
                  <c:v>8.6849399999999993E-2</c:v>
                </c:pt>
                <c:pt idx="33">
                  <c:v>8.7224499999999996E-2</c:v>
                </c:pt>
                <c:pt idx="34">
                  <c:v>8.7745600000000007E-2</c:v>
                </c:pt>
                <c:pt idx="35">
                  <c:v>8.8452199999999995E-2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-8.9100499999999999E-2</c:v>
                </c:pt>
                <c:pt idx="1">
                  <c:v>-6.3948699999999997E-2</c:v>
                </c:pt>
                <c:pt idx="2">
                  <c:v>-4.5052200000000001E-2</c:v>
                </c:pt>
                <c:pt idx="3">
                  <c:v>-3.1549800000000003E-2</c:v>
                </c:pt>
                <c:pt idx="4">
                  <c:v>-2.17602E-2</c:v>
                </c:pt>
                <c:pt idx="5" formatCode="0.00E+00">
                  <c:v>-1.45942E-2</c:v>
                </c:pt>
                <c:pt idx="6" formatCode="0.00E+00">
                  <c:v>-9.2983500000000004E-3</c:v>
                </c:pt>
                <c:pt idx="7" formatCode="0.00E+00">
                  <c:v>-5.4787500000000001E-3</c:v>
                </c:pt>
                <c:pt idx="8" formatCode="0.00E+00">
                  <c:v>-2.7195499999999998E-3</c:v>
                </c:pt>
                <c:pt idx="9" formatCode="0.00E+00">
                  <c:v>-7.2786499999999996E-4</c:v>
                </c:pt>
                <c:pt idx="10" formatCode="0.00E+00">
                  <c:v>7.3054000000000001E-4</c:v>
                </c:pt>
                <c:pt idx="11" formatCode="0.00E+00">
                  <c:v>1.7935399999999999E-3</c:v>
                </c:pt>
                <c:pt idx="12" formatCode="0.00E+00">
                  <c:v>2.5608800000000002E-3</c:v>
                </c:pt>
                <c:pt idx="13" formatCode="0.00E+00">
                  <c:v>3.0996499999999998E-3</c:v>
                </c:pt>
                <c:pt idx="14" formatCode="0.00E+00">
                  <c:v>3.4318299999999999E-3</c:v>
                </c:pt>
                <c:pt idx="15" formatCode="0.00E+00">
                  <c:v>3.6100400000000001E-3</c:v>
                </c:pt>
                <c:pt idx="16" formatCode="0.00E+00">
                  <c:v>3.6608299999999999E-3</c:v>
                </c:pt>
                <c:pt idx="17" formatCode="0.00E+00">
                  <c:v>3.6029899999999999E-3</c:v>
                </c:pt>
                <c:pt idx="18" formatCode="0.00E+00">
                  <c:v>3.4386299999999998E-3</c:v>
                </c:pt>
                <c:pt idx="19" formatCode="0.00E+00">
                  <c:v>3.14832E-3</c:v>
                </c:pt>
                <c:pt idx="20" formatCode="0.00E+00">
                  <c:v>2.7766900000000001E-3</c:v>
                </c:pt>
                <c:pt idx="21" formatCode="0.00E+00">
                  <c:v>2.3695500000000002E-3</c:v>
                </c:pt>
                <c:pt idx="22" formatCode="0.00E+00">
                  <c:v>2.0050599999999999E-3</c:v>
                </c:pt>
                <c:pt idx="23" formatCode="0.00E+00">
                  <c:v>1.7108799999999999E-3</c:v>
                </c:pt>
                <c:pt idx="24" formatCode="0.00E+00">
                  <c:v>1.5072200000000001E-3</c:v>
                </c:pt>
                <c:pt idx="25" formatCode="0.00E+00">
                  <c:v>1.3702199999999999E-3</c:v>
                </c:pt>
                <c:pt idx="26" formatCode="0.00E+00">
                  <c:v>1.30656E-3</c:v>
                </c:pt>
                <c:pt idx="27" formatCode="0.00E+00">
                  <c:v>1.27356E-3</c:v>
                </c:pt>
                <c:pt idx="28" formatCode="0.00E+00">
                  <c:v>1.3063199999999999E-3</c:v>
                </c:pt>
                <c:pt idx="29" formatCode="0.00E+00">
                  <c:v>1.3859499999999999E-3</c:v>
                </c:pt>
                <c:pt idx="30" formatCode="0.00E+00">
                  <c:v>1.49719E-3</c:v>
                </c:pt>
                <c:pt idx="31" formatCode="0.00E+00">
                  <c:v>1.6876199999999999E-3</c:v>
                </c:pt>
                <c:pt idx="32" formatCode="0.00E+00">
                  <c:v>1.9582200000000001E-3</c:v>
                </c:pt>
                <c:pt idx="33" formatCode="0.00E+00">
                  <c:v>2.3502800000000002E-3</c:v>
                </c:pt>
                <c:pt idx="34" formatCode="0.00E+00">
                  <c:v>2.8445699999999998E-3</c:v>
                </c:pt>
                <c:pt idx="35" formatCode="0.00E+00">
                  <c:v>3.5032000000000002E-3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19555584"/>
        <c:axId val="119557504"/>
      </c:scatterChart>
      <c:valAx>
        <c:axId val="119555584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19557504"/>
        <c:crosses val="autoZero"/>
        <c:crossBetween val="midCat"/>
      </c:valAx>
      <c:valAx>
        <c:axId val="11955750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9"/>
              <c:y val="0.35817574773224253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19555584"/>
        <c:crosses val="autoZero"/>
        <c:crossBetween val="midCat"/>
      </c:valAx>
    </c:plotArea>
    <c:legend>
      <c:legendPos val="r"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43"/>
          <c:h val="0.85988768084418332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8.7045700000000004E-2</c:v>
                </c:pt>
                <c:pt idx="1">
                  <c:v>8.2393499999999995E-2</c:v>
                </c:pt>
                <c:pt idx="2">
                  <c:v>7.8036599999999998E-2</c:v>
                </c:pt>
                <c:pt idx="3">
                  <c:v>7.50474E-2</c:v>
                </c:pt>
                <c:pt idx="4">
                  <c:v>7.3014899999999994E-2</c:v>
                </c:pt>
                <c:pt idx="5">
                  <c:v>7.1809399999999995E-2</c:v>
                </c:pt>
                <c:pt idx="6">
                  <c:v>7.1277499999999994E-2</c:v>
                </c:pt>
                <c:pt idx="7">
                  <c:v>7.1224700000000002E-2</c:v>
                </c:pt>
                <c:pt idx="8">
                  <c:v>7.1516700000000002E-2</c:v>
                </c:pt>
                <c:pt idx="9">
                  <c:v>7.2021399999999999E-2</c:v>
                </c:pt>
                <c:pt idx="10">
                  <c:v>7.2696800000000006E-2</c:v>
                </c:pt>
                <c:pt idx="11">
                  <c:v>7.3513700000000001E-2</c:v>
                </c:pt>
                <c:pt idx="12">
                  <c:v>7.4432300000000007E-2</c:v>
                </c:pt>
                <c:pt idx="13">
                  <c:v>7.5447E-2</c:v>
                </c:pt>
                <c:pt idx="14">
                  <c:v>7.6511899999999994E-2</c:v>
                </c:pt>
                <c:pt idx="15">
                  <c:v>7.7598600000000004E-2</c:v>
                </c:pt>
                <c:pt idx="16">
                  <c:v>7.86771E-2</c:v>
                </c:pt>
                <c:pt idx="17">
                  <c:v>7.9738400000000001E-2</c:v>
                </c:pt>
                <c:pt idx="18">
                  <c:v>8.0761600000000003E-2</c:v>
                </c:pt>
                <c:pt idx="19">
                  <c:v>8.1710099999999994E-2</c:v>
                </c:pt>
                <c:pt idx="20">
                  <c:v>8.2524899999999998E-2</c:v>
                </c:pt>
                <c:pt idx="21">
                  <c:v>8.3179699999999995E-2</c:v>
                </c:pt>
                <c:pt idx="22">
                  <c:v>8.3668300000000001E-2</c:v>
                </c:pt>
                <c:pt idx="23">
                  <c:v>8.4041400000000002E-2</c:v>
                </c:pt>
                <c:pt idx="24">
                  <c:v>8.4355700000000006E-2</c:v>
                </c:pt>
                <c:pt idx="25">
                  <c:v>8.4641999999999995E-2</c:v>
                </c:pt>
                <c:pt idx="26">
                  <c:v>8.4894999999999998E-2</c:v>
                </c:pt>
                <c:pt idx="27">
                  <c:v>8.51581E-2</c:v>
                </c:pt>
                <c:pt idx="28">
                  <c:v>8.5430599999999995E-2</c:v>
                </c:pt>
                <c:pt idx="29">
                  <c:v>8.5695800000000003E-2</c:v>
                </c:pt>
                <c:pt idx="30">
                  <c:v>8.5964899999999997E-2</c:v>
                </c:pt>
                <c:pt idx="31">
                  <c:v>8.6424600000000004E-2</c:v>
                </c:pt>
                <c:pt idx="32">
                  <c:v>8.6849399999999993E-2</c:v>
                </c:pt>
                <c:pt idx="33">
                  <c:v>8.7224499999999996E-2</c:v>
                </c:pt>
                <c:pt idx="34">
                  <c:v>8.7745600000000007E-2</c:v>
                </c:pt>
                <c:pt idx="35">
                  <c:v>8.8452199999999995E-2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-8.9100499999999999E-2</c:v>
                </c:pt>
                <c:pt idx="1">
                  <c:v>-6.3948699999999997E-2</c:v>
                </c:pt>
                <c:pt idx="2">
                  <c:v>-4.5052200000000001E-2</c:v>
                </c:pt>
                <c:pt idx="3">
                  <c:v>-3.1549800000000003E-2</c:v>
                </c:pt>
                <c:pt idx="4">
                  <c:v>-2.17602E-2</c:v>
                </c:pt>
                <c:pt idx="5" formatCode="0.00E+00">
                  <c:v>-1.45942E-2</c:v>
                </c:pt>
                <c:pt idx="6" formatCode="0.00E+00">
                  <c:v>-9.2983500000000004E-3</c:v>
                </c:pt>
                <c:pt idx="7" formatCode="0.00E+00">
                  <c:v>-5.4787500000000001E-3</c:v>
                </c:pt>
                <c:pt idx="8" formatCode="0.00E+00">
                  <c:v>-2.7195499999999998E-3</c:v>
                </c:pt>
                <c:pt idx="9" formatCode="0.00E+00">
                  <c:v>-7.2786499999999996E-4</c:v>
                </c:pt>
                <c:pt idx="10" formatCode="0.00E+00">
                  <c:v>7.3054000000000001E-4</c:v>
                </c:pt>
                <c:pt idx="11" formatCode="0.00E+00">
                  <c:v>1.7935399999999999E-3</c:v>
                </c:pt>
                <c:pt idx="12" formatCode="0.00E+00">
                  <c:v>2.5608800000000002E-3</c:v>
                </c:pt>
                <c:pt idx="13" formatCode="0.00E+00">
                  <c:v>3.0996499999999998E-3</c:v>
                </c:pt>
                <c:pt idx="14" formatCode="0.00E+00">
                  <c:v>3.4318299999999999E-3</c:v>
                </c:pt>
                <c:pt idx="15" formatCode="0.00E+00">
                  <c:v>3.6100400000000001E-3</c:v>
                </c:pt>
                <c:pt idx="16" formatCode="0.00E+00">
                  <c:v>3.6608299999999999E-3</c:v>
                </c:pt>
                <c:pt idx="17" formatCode="0.00E+00">
                  <c:v>3.6029899999999999E-3</c:v>
                </c:pt>
                <c:pt idx="18" formatCode="0.00E+00">
                  <c:v>3.4386299999999998E-3</c:v>
                </c:pt>
                <c:pt idx="19" formatCode="0.00E+00">
                  <c:v>3.14832E-3</c:v>
                </c:pt>
                <c:pt idx="20" formatCode="0.00E+00">
                  <c:v>2.7766900000000001E-3</c:v>
                </c:pt>
                <c:pt idx="21" formatCode="0.00E+00">
                  <c:v>2.3695500000000002E-3</c:v>
                </c:pt>
                <c:pt idx="22" formatCode="0.00E+00">
                  <c:v>2.0050599999999999E-3</c:v>
                </c:pt>
                <c:pt idx="23" formatCode="0.00E+00">
                  <c:v>1.7108799999999999E-3</c:v>
                </c:pt>
                <c:pt idx="24" formatCode="0.00E+00">
                  <c:v>1.5072200000000001E-3</c:v>
                </c:pt>
                <c:pt idx="25" formatCode="0.00E+00">
                  <c:v>1.3702199999999999E-3</c:v>
                </c:pt>
                <c:pt idx="26" formatCode="0.00E+00">
                  <c:v>1.30656E-3</c:v>
                </c:pt>
                <c:pt idx="27" formatCode="0.00E+00">
                  <c:v>1.27356E-3</c:v>
                </c:pt>
                <c:pt idx="28" formatCode="0.00E+00">
                  <c:v>1.3063199999999999E-3</c:v>
                </c:pt>
                <c:pt idx="29" formatCode="0.00E+00">
                  <c:v>1.3859499999999999E-3</c:v>
                </c:pt>
                <c:pt idx="30" formatCode="0.00E+00">
                  <c:v>1.49719E-3</c:v>
                </c:pt>
                <c:pt idx="31" formatCode="0.00E+00">
                  <c:v>1.6876199999999999E-3</c:v>
                </c:pt>
                <c:pt idx="32" formatCode="0.00E+00">
                  <c:v>1.9582200000000001E-3</c:v>
                </c:pt>
                <c:pt idx="33" formatCode="0.00E+00">
                  <c:v>2.3502800000000002E-3</c:v>
                </c:pt>
                <c:pt idx="34" formatCode="0.00E+00">
                  <c:v>2.8445699999999998E-3</c:v>
                </c:pt>
                <c:pt idx="35" formatCode="0.00E+00">
                  <c:v>3.5032000000000002E-3</c:v>
                </c:pt>
              </c:numCache>
            </c:numRef>
          </c:yVal>
          <c:smooth val="1"/>
        </c:ser>
        <c:axId val="119591680"/>
        <c:axId val="119593216"/>
      </c:scatterChart>
      <c:valAx>
        <c:axId val="119591680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19593216"/>
        <c:crosses val="autoZero"/>
        <c:crossBetween val="midCat"/>
      </c:valAx>
      <c:valAx>
        <c:axId val="119593216"/>
        <c:scaling>
          <c:orientation val="minMax"/>
        </c:scaling>
        <c:axPos val="l"/>
        <c:majorGridlines/>
        <c:numFmt formatCode="General" sourceLinked="1"/>
        <c:tickLblPos val="nextTo"/>
        <c:crossAx val="11959168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71"/>
          <c:w val="0.15130548459907958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27"/>
          <c:y val="2.3147070459668042E-2"/>
          <c:w val="0.85175974924797593"/>
          <c:h val="0.88073616489673368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-45.668342705695956</c:v>
                </c:pt>
                <c:pt idx="1">
                  <c:v>-37.816386161975693</c:v>
                </c:pt>
                <c:pt idx="2">
                  <c:v>-29.998759883233369</c:v>
                </c:pt>
                <c:pt idx="3">
                  <c:v>-22.801802310771819</c:v>
                </c:pt>
                <c:pt idx="4">
                  <c:v>-16.595324879644185</c:v>
                </c:pt>
                <c:pt idx="5">
                  <c:v>-11.488056736187843</c:v>
                </c:pt>
                <c:pt idx="6">
                  <c:v>-7.4324234531385631</c:v>
                </c:pt>
                <c:pt idx="7">
                  <c:v>-4.3986469150134591</c:v>
                </c:pt>
                <c:pt idx="8">
                  <c:v>-2.1777248637104383</c:v>
                </c:pt>
                <c:pt idx="9">
                  <c:v>-0.57902474584682928</c:v>
                </c:pt>
                <c:pt idx="10">
                  <c:v>0.57575367660565357</c:v>
                </c:pt>
                <c:pt idx="11">
                  <c:v>1.3975883484092888</c:v>
                </c:pt>
                <c:pt idx="12">
                  <c:v>1.970512280842271</c:v>
                </c:pt>
                <c:pt idx="13">
                  <c:v>2.3526057146597692</c:v>
                </c:pt>
                <c:pt idx="14">
                  <c:v>2.5681975174109906</c:v>
                </c:pt>
                <c:pt idx="15">
                  <c:v>2.663592235576258</c:v>
                </c:pt>
                <c:pt idx="16">
                  <c:v>2.6640398998199424</c:v>
                </c:pt>
                <c:pt idx="17">
                  <c:v>2.5871574952122764</c:v>
                </c:pt>
                <c:pt idx="18">
                  <c:v>2.4380406104805377</c:v>
                </c:pt>
                <c:pt idx="19">
                  <c:v>2.2065358125780197</c:v>
                </c:pt>
                <c:pt idx="20">
                  <c:v>1.9270865219356634</c:v>
                </c:pt>
                <c:pt idx="21">
                  <c:v>1.6317503790570687</c:v>
                </c:pt>
                <c:pt idx="22">
                  <c:v>1.3727958068135135</c:v>
                </c:pt>
                <c:pt idx="23">
                  <c:v>1.1662426483953403</c:v>
                </c:pt>
                <c:pt idx="24">
                  <c:v>1.0236197060049457</c:v>
                </c:pt>
                <c:pt idx="25">
                  <c:v>0.9274469652850984</c:v>
                </c:pt>
                <c:pt idx="26">
                  <c:v>0.88172994883999645</c:v>
                </c:pt>
                <c:pt idx="27">
                  <c:v>0.8568083784935463</c:v>
                </c:pt>
                <c:pt idx="28">
                  <c:v>0.87604195794571293</c:v>
                </c:pt>
                <c:pt idx="29">
                  <c:v>0.9265583985884206</c:v>
                </c:pt>
                <c:pt idx="30">
                  <c:v>0.99777928315835551</c:v>
                </c:pt>
                <c:pt idx="31">
                  <c:v>1.1186770464522082</c:v>
                </c:pt>
                <c:pt idx="32">
                  <c:v>1.2916466214912736</c:v>
                </c:pt>
                <c:pt idx="33">
                  <c:v>1.5434717189504428</c:v>
                </c:pt>
                <c:pt idx="34">
                  <c:v>1.8567859377452476</c:v>
                </c:pt>
                <c:pt idx="35">
                  <c:v>2.2680467451448707</c:v>
                </c:pt>
              </c:numCache>
            </c:numRef>
          </c:yVal>
          <c:smooth val="1"/>
        </c:ser>
        <c:axId val="121162368"/>
        <c:axId val="121168256"/>
      </c:scatterChart>
      <c:valAx>
        <c:axId val="12116236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1168256"/>
        <c:crosses val="autoZero"/>
        <c:crossBetween val="midCat"/>
      </c:valAx>
      <c:valAx>
        <c:axId val="121168256"/>
        <c:scaling>
          <c:orientation val="minMax"/>
        </c:scaling>
        <c:axPos val="l"/>
        <c:majorGridlines/>
        <c:numFmt formatCode="General" sourceLinked="1"/>
        <c:tickLblPos val="nextTo"/>
        <c:crossAx val="12116236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tabSelected="1" topLeftCell="C1" workbookViewId="0">
      <selection activeCell="B2" sqref="B2:K3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9.0298500000000004E-2</v>
      </c>
      <c r="C4">
        <v>-8.8614700000000005E-2</v>
      </c>
      <c r="D4">
        <f>DEGREES(P4)</f>
        <v>-44.460790006663736</v>
      </c>
      <c r="F4">
        <v>8.7045700000000004E-2</v>
      </c>
      <c r="G4">
        <v>-8.9100499999999999E-2</v>
      </c>
      <c r="H4">
        <f>DEGREES(S4)</f>
        <v>-45.668342705695956</v>
      </c>
      <c r="K4">
        <v>50000</v>
      </c>
      <c r="O4" t="str">
        <f>COMPLEX(B4,C4)</f>
        <v>0,0902985-0,0886147i</v>
      </c>
      <c r="P4">
        <f>IMARGUMENT(O4)</f>
        <v>-0.77598717365407377</v>
      </c>
      <c r="R4" t="str">
        <f>COMPLEX(F4,G4)</f>
        <v>0,0870457-0,0891005i</v>
      </c>
      <c r="S4">
        <f>IMARGUMENT(R4)</f>
        <v>-0.79706294414353018</v>
      </c>
    </row>
    <row r="5" spans="2:19">
      <c r="B5">
        <v>8.5051699999999994E-2</v>
      </c>
      <c r="C5">
        <v>-6.3195399999999999E-2</v>
      </c>
      <c r="D5">
        <f t="shared" ref="D5:D39" si="0">DEGREES(P5)</f>
        <v>-36.613211312006477</v>
      </c>
      <c r="F5">
        <v>8.2393499999999995E-2</v>
      </c>
      <c r="G5">
        <v>-6.3948699999999997E-2</v>
      </c>
      <c r="H5">
        <f t="shared" ref="H5:H39" si="1">DEGREES(S5)</f>
        <v>-37.816386161975693</v>
      </c>
      <c r="K5">
        <f>K4*0.6714</f>
        <v>33570</v>
      </c>
      <c r="O5" t="str">
        <f t="shared" ref="O5:O39" si="2">COMPLEX(B5,C5)</f>
        <v>0,0850517-0,0631954i</v>
      </c>
      <c r="P5">
        <f t="shared" ref="P5:P39" si="3">IMARGUMENT(O5)</f>
        <v>-0.63902108712294592</v>
      </c>
      <c r="R5" t="str">
        <f t="shared" ref="R5:R39" si="4">COMPLEX(F5,G5)</f>
        <v>0,0823935-0,0639487i</v>
      </c>
      <c r="S5">
        <f t="shared" ref="S5:S39" si="5">IMARGUMENT(R5)</f>
        <v>-0.6600204497320975</v>
      </c>
    </row>
    <row r="6" spans="2:19">
      <c r="B6">
        <v>8.1190399999999996E-2</v>
      </c>
      <c r="C6">
        <v>-4.4705399999999999E-2</v>
      </c>
      <c r="D6">
        <f t="shared" si="0"/>
        <v>-28.838245006246794</v>
      </c>
      <c r="F6">
        <v>7.8036599999999998E-2</v>
      </c>
      <c r="G6">
        <v>-4.5052200000000001E-2</v>
      </c>
      <c r="H6">
        <f t="shared" si="1"/>
        <v>-29.998759883233369</v>
      </c>
      <c r="K6">
        <f t="shared" ref="K6:K39" si="6">K5*0.6714</f>
        <v>22538.898000000001</v>
      </c>
      <c r="O6" t="str">
        <f t="shared" si="2"/>
        <v>0,0811904-0,0447054i</v>
      </c>
      <c r="P6">
        <f t="shared" si="3"/>
        <v>-0.50332232585581926</v>
      </c>
      <c r="R6" t="str">
        <f t="shared" si="4"/>
        <v>0,0780366-0,0450522i</v>
      </c>
      <c r="S6">
        <f t="shared" si="5"/>
        <v>-0.52357713147761198</v>
      </c>
    </row>
    <row r="7" spans="2:19">
      <c r="B7">
        <v>7.8428899999999996E-2</v>
      </c>
      <c r="C7">
        <v>-3.1309900000000002E-2</v>
      </c>
      <c r="D7">
        <f t="shared" si="0"/>
        <v>-21.762566758112698</v>
      </c>
      <c r="F7">
        <v>7.50474E-2</v>
      </c>
      <c r="G7">
        <v>-3.1549800000000003E-2</v>
      </c>
      <c r="H7">
        <f t="shared" si="1"/>
        <v>-22.801802310771819</v>
      </c>
      <c r="K7">
        <f t="shared" si="6"/>
        <v>15132.616117200001</v>
      </c>
      <c r="O7" t="str">
        <f t="shared" si="2"/>
        <v>0,0784289-0,0313099i</v>
      </c>
      <c r="P7">
        <f t="shared" si="3"/>
        <v>-0.37982844361413498</v>
      </c>
      <c r="R7" t="str">
        <f t="shared" si="4"/>
        <v>0,0750474-0,0315498i</v>
      </c>
      <c r="S7">
        <f t="shared" si="5"/>
        <v>-0.39796652571181956</v>
      </c>
    </row>
    <row r="8" spans="2:19">
      <c r="B8">
        <v>7.6523900000000006E-2</v>
      </c>
      <c r="C8">
        <v>-2.15844E-2</v>
      </c>
      <c r="D8">
        <f t="shared" si="0"/>
        <v>-15.751684048329087</v>
      </c>
      <c r="F8">
        <v>7.3014899999999994E-2</v>
      </c>
      <c r="G8">
        <v>-2.17602E-2</v>
      </c>
      <c r="H8">
        <f t="shared" si="1"/>
        <v>-16.595324879644185</v>
      </c>
      <c r="K8">
        <f t="shared" si="6"/>
        <v>10160.038461088081</v>
      </c>
      <c r="O8" t="str">
        <f t="shared" si="2"/>
        <v>0,0765239-0,0215844i</v>
      </c>
      <c r="P8">
        <f t="shared" si="3"/>
        <v>-0.27491874937721217</v>
      </c>
      <c r="R8" t="str">
        <f t="shared" si="4"/>
        <v>0,0730149-0,0217602i</v>
      </c>
      <c r="S8">
        <f t="shared" si="5"/>
        <v>-0.28964305958792269</v>
      </c>
    </row>
    <row r="9" spans="2:19">
      <c r="B9">
        <v>7.5418700000000005E-2</v>
      </c>
      <c r="C9">
        <v>-1.44688E-2</v>
      </c>
      <c r="D9">
        <f t="shared" si="0"/>
        <v>-10.860032898461091</v>
      </c>
      <c r="F9">
        <v>7.1809399999999995E-2</v>
      </c>
      <c r="G9" s="1">
        <v>-1.45942E-2</v>
      </c>
      <c r="H9">
        <f t="shared" si="1"/>
        <v>-11.488056736187843</v>
      </c>
      <c r="K9">
        <f t="shared" si="6"/>
        <v>6821.449822774538</v>
      </c>
      <c r="O9" t="str">
        <f t="shared" si="2"/>
        <v>0,0754187-0,0144688i</v>
      </c>
      <c r="P9">
        <f t="shared" si="3"/>
        <v>-0.18954333095304907</v>
      </c>
      <c r="R9" t="str">
        <f t="shared" si="4"/>
        <v>0,0718094-0,0145942i</v>
      </c>
      <c r="S9">
        <f t="shared" si="5"/>
        <v>-0.20050441470239147</v>
      </c>
    </row>
    <row r="10" spans="2:19">
      <c r="B10">
        <v>7.4905100000000002E-2</v>
      </c>
      <c r="C10" s="1">
        <v>-9.1998099999999992E-3</v>
      </c>
      <c r="D10">
        <f t="shared" si="0"/>
        <v>-7.0019744363242564</v>
      </c>
      <c r="F10">
        <v>7.1277499999999994E-2</v>
      </c>
      <c r="G10" s="1">
        <v>-9.2983500000000004E-3</v>
      </c>
      <c r="H10">
        <f t="shared" si="1"/>
        <v>-7.4324234531385631</v>
      </c>
      <c r="K10">
        <f t="shared" si="6"/>
        <v>4579.9214110108251</v>
      </c>
      <c r="O10" t="str">
        <f t="shared" si="2"/>
        <v>0,0749051-0,00919981i</v>
      </c>
      <c r="P10">
        <f t="shared" si="3"/>
        <v>-0.12220750805433231</v>
      </c>
      <c r="R10" t="str">
        <f t="shared" si="4"/>
        <v>0,0712775-0,00929835i</v>
      </c>
      <c r="S10">
        <f t="shared" si="5"/>
        <v>-0.1297202606597144</v>
      </c>
    </row>
    <row r="11" spans="2:19">
      <c r="B11">
        <v>7.4863399999999997E-2</v>
      </c>
      <c r="C11" s="1">
        <v>-5.4059099999999999E-3</v>
      </c>
      <c r="D11">
        <f t="shared" si="0"/>
        <v>-4.1301777706933152</v>
      </c>
      <c r="F11">
        <v>7.1224700000000002E-2</v>
      </c>
      <c r="G11" s="1">
        <v>-5.4787500000000001E-3</v>
      </c>
      <c r="H11">
        <f t="shared" si="1"/>
        <v>-4.3986469150134591</v>
      </c>
      <c r="K11">
        <f t="shared" si="6"/>
        <v>3074.9592353526677</v>
      </c>
      <c r="O11" t="str">
        <f t="shared" si="2"/>
        <v>0,0748634-0,00540591i</v>
      </c>
      <c r="P11">
        <f t="shared" si="3"/>
        <v>-7.2085200791277712E-2</v>
      </c>
      <c r="R11" t="str">
        <f t="shared" si="4"/>
        <v>0,0712247-0,00547875i</v>
      </c>
      <c r="S11">
        <f t="shared" si="5"/>
        <v>-7.6770871299676052E-2</v>
      </c>
    </row>
    <row r="12" spans="2:19">
      <c r="B12">
        <v>7.5137899999999994E-2</v>
      </c>
      <c r="C12" s="1">
        <v>-2.66125E-3</v>
      </c>
      <c r="D12">
        <f t="shared" si="0"/>
        <v>-2.0284660917062811</v>
      </c>
      <c r="F12">
        <v>7.1516700000000002E-2</v>
      </c>
      <c r="G12" s="1">
        <v>-2.7195499999999998E-3</v>
      </c>
      <c r="H12">
        <f t="shared" si="1"/>
        <v>-2.1777248637104383</v>
      </c>
      <c r="K12">
        <f t="shared" si="6"/>
        <v>2064.5276306157812</v>
      </c>
      <c r="O12" t="str">
        <f t="shared" si="2"/>
        <v>0,0751379-0,00266125i</v>
      </c>
      <c r="P12">
        <f t="shared" si="3"/>
        <v>-3.5403412065335843E-2</v>
      </c>
      <c r="R12" t="str">
        <f t="shared" si="4"/>
        <v>0,0715167-0,00271955i</v>
      </c>
      <c r="S12">
        <f t="shared" si="5"/>
        <v>-3.8008469074291923E-2</v>
      </c>
    </row>
    <row r="13" spans="2:19">
      <c r="B13">
        <v>7.5666499999999998E-2</v>
      </c>
      <c r="C13" s="1">
        <v>-6.8099600000000001E-4</v>
      </c>
      <c r="D13">
        <f t="shared" si="0"/>
        <v>-0.51564620053672228</v>
      </c>
      <c r="F13">
        <v>7.2021399999999999E-2</v>
      </c>
      <c r="G13" s="1">
        <v>-7.2786499999999996E-4</v>
      </c>
      <c r="H13">
        <f t="shared" si="1"/>
        <v>-0.57902474584682928</v>
      </c>
      <c r="K13">
        <f t="shared" si="6"/>
        <v>1386.1238511954355</v>
      </c>
      <c r="O13" t="str">
        <f t="shared" si="2"/>
        <v>0,0756665-0,000680996i</v>
      </c>
      <c r="P13">
        <f t="shared" si="3"/>
        <v>-8.9997239747647562E-3</v>
      </c>
      <c r="R13" t="str">
        <f t="shared" si="4"/>
        <v>0,0720214-0,000727865i</v>
      </c>
      <c r="S13">
        <f t="shared" si="5"/>
        <v>-1.0105888265550533E-2</v>
      </c>
    </row>
    <row r="14" spans="2:19">
      <c r="B14">
        <v>7.6379199999999994E-2</v>
      </c>
      <c r="C14" s="1">
        <v>7.6175099999999996E-4</v>
      </c>
      <c r="D14">
        <f t="shared" si="0"/>
        <v>0.57140779628229765</v>
      </c>
      <c r="F14">
        <v>7.2696800000000006E-2</v>
      </c>
      <c r="G14" s="1">
        <v>7.3054000000000001E-4</v>
      </c>
      <c r="H14">
        <f t="shared" si="1"/>
        <v>0.57575367660565357</v>
      </c>
      <c r="K14">
        <f t="shared" si="6"/>
        <v>930.64355369261534</v>
      </c>
      <c r="O14" t="str">
        <f t="shared" si="2"/>
        <v>0,0763792+0,000761751i</v>
      </c>
      <c r="P14">
        <f t="shared" si="3"/>
        <v>9.9729474166911081E-3</v>
      </c>
      <c r="R14" t="str">
        <f t="shared" si="4"/>
        <v>0,0726968+0,00073054i</v>
      </c>
      <c r="S14">
        <f t="shared" si="5"/>
        <v>1.0048797337231305E-2</v>
      </c>
    </row>
    <row r="15" spans="2:19">
      <c r="B15">
        <v>7.7166100000000001E-2</v>
      </c>
      <c r="C15" s="1">
        <v>1.82321E-3</v>
      </c>
      <c r="D15">
        <f t="shared" si="0"/>
        <v>1.3534804320905085</v>
      </c>
      <c r="F15">
        <v>7.3513700000000001E-2</v>
      </c>
      <c r="G15" s="1">
        <v>1.7935399999999999E-3</v>
      </c>
      <c r="H15">
        <f t="shared" si="1"/>
        <v>1.3975883484092888</v>
      </c>
      <c r="K15">
        <f t="shared" si="6"/>
        <v>624.83408194922197</v>
      </c>
      <c r="O15" t="str">
        <f t="shared" si="2"/>
        <v>0,0771661+0,00182321i</v>
      </c>
      <c r="P15">
        <f t="shared" si="3"/>
        <v>2.3622689901294892E-2</v>
      </c>
      <c r="R15" t="str">
        <f t="shared" si="4"/>
        <v>0,0735137+0,00179354i</v>
      </c>
      <c r="S15">
        <f t="shared" si="5"/>
        <v>2.4392518267251743E-2</v>
      </c>
    </row>
    <row r="16" spans="2:19">
      <c r="B16">
        <v>7.8079700000000002E-2</v>
      </c>
      <c r="C16" s="1">
        <v>2.5965300000000001E-3</v>
      </c>
      <c r="D16">
        <f t="shared" si="0"/>
        <v>1.9046615928028938</v>
      </c>
      <c r="F16">
        <v>7.4432300000000007E-2</v>
      </c>
      <c r="G16" s="1">
        <v>2.5608800000000002E-3</v>
      </c>
      <c r="H16">
        <f t="shared" si="1"/>
        <v>1.970512280842271</v>
      </c>
      <c r="K16">
        <f t="shared" si="6"/>
        <v>419.51360262070762</v>
      </c>
      <c r="O16" t="str">
        <f t="shared" si="2"/>
        <v>0,0780797+0,00259653i</v>
      </c>
      <c r="P16">
        <f t="shared" si="3"/>
        <v>3.3242615930690028E-2</v>
      </c>
      <c r="R16" t="str">
        <f t="shared" si="4"/>
        <v>0,0744323+0,00256088i</v>
      </c>
      <c r="S16">
        <f t="shared" si="5"/>
        <v>3.4391927251680811E-2</v>
      </c>
    </row>
    <row r="17" spans="2:19">
      <c r="B17">
        <v>7.9098199999999994E-2</v>
      </c>
      <c r="C17" s="1">
        <v>3.1439200000000001E-3</v>
      </c>
      <c r="D17">
        <f t="shared" si="0"/>
        <v>2.2761400012718851</v>
      </c>
      <c r="F17">
        <v>7.5447E-2</v>
      </c>
      <c r="G17" s="1">
        <v>3.0996499999999998E-3</v>
      </c>
      <c r="H17">
        <f t="shared" si="1"/>
        <v>2.3526057146597692</v>
      </c>
      <c r="K17">
        <f t="shared" si="6"/>
        <v>281.66143279954309</v>
      </c>
      <c r="O17" t="str">
        <f t="shared" si="2"/>
        <v>0,0790982+0,00314392i</v>
      </c>
      <c r="P17">
        <f t="shared" si="3"/>
        <v>3.9726137258542314E-2</v>
      </c>
      <c r="R17" t="str">
        <f t="shared" si="4"/>
        <v>0,075447+0,00309965i</v>
      </c>
      <c r="S17">
        <f t="shared" si="5"/>
        <v>4.1060715722047197E-2</v>
      </c>
    </row>
    <row r="18" spans="2:19">
      <c r="B18">
        <v>8.0163600000000002E-2</v>
      </c>
      <c r="C18" s="1">
        <v>3.5049E-3</v>
      </c>
      <c r="D18">
        <f t="shared" si="0"/>
        <v>2.5034824320925595</v>
      </c>
      <c r="F18">
        <v>7.6511899999999994E-2</v>
      </c>
      <c r="G18" s="1">
        <v>3.4318299999999999E-3</v>
      </c>
      <c r="H18">
        <f t="shared" si="1"/>
        <v>2.5681975174109906</v>
      </c>
      <c r="K18">
        <f t="shared" si="6"/>
        <v>189.10748598161322</v>
      </c>
      <c r="O18" t="str">
        <f t="shared" si="2"/>
        <v>0,0801636+0,0035049i</v>
      </c>
      <c r="P18">
        <f t="shared" si="3"/>
        <v>4.3694011205850515E-2</v>
      </c>
      <c r="R18" t="str">
        <f t="shared" si="4"/>
        <v>0,0765119+0,00343183i</v>
      </c>
      <c r="S18">
        <f t="shared" si="5"/>
        <v>4.4823502520366182E-2</v>
      </c>
    </row>
    <row r="19" spans="2:19">
      <c r="B19">
        <v>8.1284899999999993E-2</v>
      </c>
      <c r="C19" s="1">
        <v>3.71076E-3</v>
      </c>
      <c r="D19">
        <f t="shared" si="0"/>
        <v>2.6138111099026347</v>
      </c>
      <c r="F19">
        <v>7.7598600000000004E-2</v>
      </c>
      <c r="G19" s="1">
        <v>3.6100400000000001E-3</v>
      </c>
      <c r="H19">
        <f t="shared" si="1"/>
        <v>2.663592235576258</v>
      </c>
      <c r="K19">
        <f t="shared" si="6"/>
        <v>126.96676608805512</v>
      </c>
      <c r="O19" t="str">
        <f t="shared" si="2"/>
        <v>0,0812849+0,00371076i</v>
      </c>
      <c r="P19">
        <f t="shared" si="3"/>
        <v>4.5619609893008339E-2</v>
      </c>
      <c r="R19" t="str">
        <f t="shared" si="4"/>
        <v>0,0775986+0,00361004i</v>
      </c>
      <c r="S19">
        <f t="shared" si="5"/>
        <v>4.648845444136214E-2</v>
      </c>
    </row>
    <row r="20" spans="2:19">
      <c r="B20">
        <v>8.2394400000000007E-2</v>
      </c>
      <c r="C20" s="1">
        <v>3.7855800000000002E-3</v>
      </c>
      <c r="D20">
        <f t="shared" si="0"/>
        <v>2.6305833028488315</v>
      </c>
      <c r="F20">
        <v>7.86771E-2</v>
      </c>
      <c r="G20" s="1">
        <v>3.6608299999999999E-3</v>
      </c>
      <c r="H20">
        <f t="shared" si="1"/>
        <v>2.6640398998199424</v>
      </c>
      <c r="K20">
        <f t="shared" si="6"/>
        <v>85.245486751520204</v>
      </c>
      <c r="O20" t="str">
        <f t="shared" si="2"/>
        <v>0,0823944+0,00378558i</v>
      </c>
      <c r="P20">
        <f t="shared" si="3"/>
        <v>4.5912339882699237E-2</v>
      </c>
      <c r="R20" t="str">
        <f t="shared" si="4"/>
        <v>0,0786771+0,00366083i</v>
      </c>
      <c r="S20">
        <f t="shared" si="5"/>
        <v>4.6496267656357886E-2</v>
      </c>
    </row>
    <row r="21" spans="2:19">
      <c r="B21">
        <v>8.3494899999999997E-2</v>
      </c>
      <c r="C21" s="1">
        <v>3.7587499999999999E-3</v>
      </c>
      <c r="D21">
        <f t="shared" si="0"/>
        <v>2.5775850385956249</v>
      </c>
      <c r="F21">
        <v>7.9738400000000001E-2</v>
      </c>
      <c r="G21" s="1">
        <v>3.6029899999999999E-3</v>
      </c>
      <c r="H21">
        <f t="shared" si="1"/>
        <v>2.5871574952122764</v>
      </c>
      <c r="K21">
        <f t="shared" si="6"/>
        <v>57.233819804970665</v>
      </c>
      <c r="O21" t="str">
        <f t="shared" si="2"/>
        <v>0,0834949+0,00375875i</v>
      </c>
      <c r="P21">
        <f t="shared" si="3"/>
        <v>4.4987345673638768E-2</v>
      </c>
      <c r="R21" t="str">
        <f t="shared" si="4"/>
        <v>0,0797384+0,00360299i</v>
      </c>
      <c r="S21">
        <f t="shared" si="5"/>
        <v>4.5154416559103655E-2</v>
      </c>
    </row>
    <row r="22" spans="2:19">
      <c r="B22">
        <v>8.4568000000000004E-2</v>
      </c>
      <c r="C22" s="1">
        <v>3.60947E-3</v>
      </c>
      <c r="D22">
        <f t="shared" si="0"/>
        <v>2.4439735434759071</v>
      </c>
      <c r="F22">
        <v>8.0761600000000003E-2</v>
      </c>
      <c r="G22" s="1">
        <v>3.4386299999999998E-3</v>
      </c>
      <c r="H22">
        <f t="shared" si="1"/>
        <v>2.4380406104805377</v>
      </c>
      <c r="K22">
        <f t="shared" si="6"/>
        <v>38.426786617057303</v>
      </c>
      <c r="O22" t="str">
        <f t="shared" si="2"/>
        <v>0,084568+0,00360947i</v>
      </c>
      <c r="P22">
        <f t="shared" si="3"/>
        <v>4.2655385165287357E-2</v>
      </c>
      <c r="R22" t="str">
        <f t="shared" si="4"/>
        <v>0,0807616+0,00343863i</v>
      </c>
      <c r="S22">
        <f t="shared" si="5"/>
        <v>4.2551835950217949E-2</v>
      </c>
    </row>
    <row r="23" spans="2:19">
      <c r="B23">
        <v>8.5608000000000004E-2</v>
      </c>
      <c r="C23" s="1">
        <v>3.3274699999999999E-3</v>
      </c>
      <c r="D23">
        <f t="shared" si="0"/>
        <v>2.2258908593827553</v>
      </c>
      <c r="F23">
        <v>8.1710099999999994E-2</v>
      </c>
      <c r="G23" s="1">
        <v>3.14832E-3</v>
      </c>
      <c r="H23">
        <f t="shared" si="1"/>
        <v>2.2065358125780197</v>
      </c>
      <c r="K23">
        <f t="shared" si="6"/>
        <v>25.799744534692273</v>
      </c>
      <c r="O23" t="str">
        <f t="shared" si="2"/>
        <v>0,085608+0,00332747i</v>
      </c>
      <c r="P23">
        <f t="shared" si="3"/>
        <v>3.8849124286275197E-2</v>
      </c>
      <c r="R23" t="str">
        <f t="shared" si="4"/>
        <v>0,0817101+0,00314832i</v>
      </c>
      <c r="S23">
        <f t="shared" si="5"/>
        <v>3.8511314992654949E-2</v>
      </c>
    </row>
    <row r="24" spans="2:19">
      <c r="B24">
        <v>8.65152E-2</v>
      </c>
      <c r="C24" s="1">
        <v>2.9358499999999998E-3</v>
      </c>
      <c r="D24">
        <f t="shared" si="0"/>
        <v>1.9435577879966304</v>
      </c>
      <c r="F24">
        <v>8.2524899999999998E-2</v>
      </c>
      <c r="G24" s="1">
        <v>2.7766900000000001E-3</v>
      </c>
      <c r="H24">
        <f t="shared" si="1"/>
        <v>1.9270865219356634</v>
      </c>
      <c r="K24">
        <f t="shared" si="6"/>
        <v>17.321948480592393</v>
      </c>
      <c r="O24" t="str">
        <f t="shared" si="2"/>
        <v>0,0865152+0,00293585i</v>
      </c>
      <c r="P24">
        <f t="shared" si="3"/>
        <v>3.3921482603319127E-2</v>
      </c>
      <c r="R24" t="str">
        <f t="shared" si="4"/>
        <v>0,0825249+0,00277669i</v>
      </c>
      <c r="S24">
        <f t="shared" si="5"/>
        <v>3.3634004778583255E-2</v>
      </c>
    </row>
    <row r="25" spans="2:19">
      <c r="B25">
        <v>8.72169E-2</v>
      </c>
      <c r="C25" s="1">
        <v>2.5033E-3</v>
      </c>
      <c r="D25">
        <f t="shared" si="0"/>
        <v>1.6440524553368838</v>
      </c>
      <c r="F25">
        <v>8.3179699999999995E-2</v>
      </c>
      <c r="G25" s="1">
        <v>2.3695500000000002E-3</v>
      </c>
      <c r="H25">
        <f t="shared" si="1"/>
        <v>1.6317503790570687</v>
      </c>
      <c r="K25">
        <f t="shared" si="6"/>
        <v>11.629956209869732</v>
      </c>
      <c r="O25" t="str">
        <f t="shared" si="2"/>
        <v>0,0872169+0,0025033i</v>
      </c>
      <c r="P25">
        <f t="shared" si="3"/>
        <v>2.8694128421125644E-2</v>
      </c>
      <c r="R25" t="str">
        <f t="shared" si="4"/>
        <v>0,0831797+0,00236955i</v>
      </c>
      <c r="S25">
        <f t="shared" si="5"/>
        <v>2.8479416685211374E-2</v>
      </c>
    </row>
    <row r="26" spans="2:19">
      <c r="B26">
        <v>8.7740899999999997E-2</v>
      </c>
      <c r="C26" s="1">
        <v>2.1048E-3</v>
      </c>
      <c r="D26">
        <f t="shared" si="0"/>
        <v>1.3741941537263413</v>
      </c>
      <c r="F26">
        <v>8.3668300000000001E-2</v>
      </c>
      <c r="G26" s="1">
        <v>2.0050599999999999E-3</v>
      </c>
      <c r="H26">
        <f t="shared" si="1"/>
        <v>1.3727958068135135</v>
      </c>
      <c r="K26">
        <f t="shared" si="6"/>
        <v>7.8083525993065379</v>
      </c>
      <c r="O26" t="str">
        <f t="shared" si="2"/>
        <v>0,0877409+0,0021048i</v>
      </c>
      <c r="P26">
        <f t="shared" si="3"/>
        <v>2.398421254418176E-2</v>
      </c>
      <c r="R26" t="str">
        <f t="shared" si="4"/>
        <v>0,0836683+0,00200506i</v>
      </c>
      <c r="S26">
        <f t="shared" si="5"/>
        <v>2.3959806786467818E-2</v>
      </c>
    </row>
    <row r="27" spans="2:19">
      <c r="B27">
        <v>8.8115700000000005E-2</v>
      </c>
      <c r="C27" s="1">
        <v>1.78286E-3</v>
      </c>
      <c r="D27">
        <f t="shared" si="0"/>
        <v>1.159117131313075</v>
      </c>
      <c r="F27">
        <v>8.4041400000000002E-2</v>
      </c>
      <c r="G27" s="1">
        <v>1.7108799999999999E-3</v>
      </c>
      <c r="H27">
        <f t="shared" si="1"/>
        <v>1.1662426483953403</v>
      </c>
      <c r="K27">
        <f t="shared" si="6"/>
        <v>5.2425279351744098</v>
      </c>
      <c r="O27" t="str">
        <f t="shared" si="2"/>
        <v>0,0881157+0,00178286i</v>
      </c>
      <c r="P27">
        <f t="shared" si="3"/>
        <v>2.0230410357684622E-2</v>
      </c>
      <c r="R27" t="str">
        <f t="shared" si="4"/>
        <v>0,0840414+0,00171088i</v>
      </c>
      <c r="S27">
        <f t="shared" si="5"/>
        <v>2.0354774091677252E-2</v>
      </c>
    </row>
    <row r="28" spans="2:19">
      <c r="B28">
        <v>8.8415900000000006E-2</v>
      </c>
      <c r="C28" s="1">
        <v>1.5524499999999999E-3</v>
      </c>
      <c r="D28">
        <f t="shared" si="0"/>
        <v>1.0059242014167542</v>
      </c>
      <c r="F28">
        <v>8.4355700000000006E-2</v>
      </c>
      <c r="G28" s="1">
        <v>1.5072200000000001E-3</v>
      </c>
      <c r="H28">
        <f t="shared" si="1"/>
        <v>1.0236197060049457</v>
      </c>
      <c r="K28">
        <f t="shared" si="6"/>
        <v>3.5198332556760987</v>
      </c>
      <c r="O28" t="str">
        <f t="shared" si="2"/>
        <v>0,0884159+0,00155245i</v>
      </c>
      <c r="P28">
        <f t="shared" si="3"/>
        <v>1.755668934021697E-2</v>
      </c>
      <c r="R28" t="str">
        <f t="shared" si="4"/>
        <v>0,0843557+0,00150722i</v>
      </c>
      <c r="S28">
        <f t="shared" si="5"/>
        <v>1.7865534158082674E-2</v>
      </c>
    </row>
    <row r="29" spans="2:19">
      <c r="B29">
        <v>8.8709899999999994E-2</v>
      </c>
      <c r="C29" s="1">
        <v>1.3864700000000001E-3</v>
      </c>
      <c r="D29">
        <f t="shared" si="0"/>
        <v>0.89541767144448925</v>
      </c>
      <c r="F29">
        <v>8.4641999999999995E-2</v>
      </c>
      <c r="G29" s="1">
        <v>1.3702199999999999E-3</v>
      </c>
      <c r="H29">
        <f t="shared" si="1"/>
        <v>0.9274469652850984</v>
      </c>
      <c r="K29">
        <f t="shared" si="6"/>
        <v>2.3632160478609325</v>
      </c>
      <c r="O29" t="str">
        <f t="shared" si="2"/>
        <v>0,0887099+0,00138647i</v>
      </c>
      <c r="P29">
        <f t="shared" si="3"/>
        <v>1.5627986547247147E-2</v>
      </c>
      <c r="R29" t="str">
        <f t="shared" si="4"/>
        <v>0,084642+0,00137022i</v>
      </c>
      <c r="S29">
        <f t="shared" si="5"/>
        <v>1.6187003181854516E-2</v>
      </c>
    </row>
    <row r="30" spans="2:19">
      <c r="B30">
        <v>8.8943499999999995E-2</v>
      </c>
      <c r="C30" s="1">
        <v>1.3163199999999999E-3</v>
      </c>
      <c r="D30">
        <f t="shared" si="0"/>
        <v>0.8478874222807582</v>
      </c>
      <c r="F30">
        <v>8.4894999999999998E-2</v>
      </c>
      <c r="G30" s="1">
        <v>1.30656E-3</v>
      </c>
      <c r="H30">
        <f t="shared" si="1"/>
        <v>0.88172994883999645</v>
      </c>
      <c r="K30">
        <f t="shared" si="6"/>
        <v>1.5866632545338302</v>
      </c>
      <c r="O30" t="str">
        <f t="shared" si="2"/>
        <v>0,0889435+0,00131632i</v>
      </c>
      <c r="P30">
        <f t="shared" si="3"/>
        <v>1.4798427205046759E-2</v>
      </c>
      <c r="R30" t="str">
        <f t="shared" si="4"/>
        <v>0,084895+0,00130656i</v>
      </c>
      <c r="S30">
        <f t="shared" si="5"/>
        <v>1.5389090720699094E-2</v>
      </c>
    </row>
    <row r="31" spans="2:19">
      <c r="B31">
        <v>8.9185799999999996E-2</v>
      </c>
      <c r="C31" s="1">
        <v>1.27282E-3</v>
      </c>
      <c r="D31">
        <f t="shared" si="0"/>
        <v>0.81764432768024897</v>
      </c>
      <c r="F31">
        <v>8.51581E-2</v>
      </c>
      <c r="G31" s="1">
        <v>1.27356E-3</v>
      </c>
      <c r="H31">
        <f t="shared" si="1"/>
        <v>0.8568083784935463</v>
      </c>
      <c r="K31">
        <f t="shared" si="6"/>
        <v>1.0652857090940135</v>
      </c>
      <c r="O31" t="str">
        <f t="shared" si="2"/>
        <v>0,0891858+0,00127282i</v>
      </c>
      <c r="P31">
        <f t="shared" si="3"/>
        <v>1.4270585628275755E-2</v>
      </c>
      <c r="R31" t="str">
        <f t="shared" si="4"/>
        <v>0,0851581+0,00127356i</v>
      </c>
      <c r="S31">
        <f t="shared" si="5"/>
        <v>1.4954127263386156E-2</v>
      </c>
    </row>
    <row r="32" spans="2:19">
      <c r="B32">
        <v>8.9478600000000005E-2</v>
      </c>
      <c r="C32" s="1">
        <v>1.29076E-3</v>
      </c>
      <c r="D32">
        <f t="shared" si="0"/>
        <v>0.82645427192165921</v>
      </c>
      <c r="F32">
        <v>8.5430599999999995E-2</v>
      </c>
      <c r="G32" s="1">
        <v>1.3063199999999999E-3</v>
      </c>
      <c r="H32">
        <f t="shared" si="1"/>
        <v>0.87604195794571293</v>
      </c>
      <c r="K32">
        <f t="shared" si="6"/>
        <v>0.71523282508572072</v>
      </c>
      <c r="O32" t="str">
        <f t="shared" si="2"/>
        <v>0,0894786+0,00129076i</v>
      </c>
      <c r="P32">
        <f t="shared" si="3"/>
        <v>1.4424348162205477E-2</v>
      </c>
      <c r="R32" t="str">
        <f t="shared" si="4"/>
        <v>0,0854306+0,00130632i</v>
      </c>
      <c r="S32">
        <f t="shared" si="5"/>
        <v>1.5289816551770391E-2</v>
      </c>
    </row>
    <row r="33" spans="2:19">
      <c r="B33">
        <v>8.9782699999999993E-2</v>
      </c>
      <c r="C33" s="1">
        <v>1.3679300000000001E-3</v>
      </c>
      <c r="D33">
        <f t="shared" si="0"/>
        <v>0.87289145722807671</v>
      </c>
      <c r="F33">
        <v>8.5695800000000003E-2</v>
      </c>
      <c r="G33" s="1">
        <v>1.3859499999999999E-3</v>
      </c>
      <c r="H33">
        <f t="shared" si="1"/>
        <v>0.9265583985884206</v>
      </c>
      <c r="K33">
        <f t="shared" si="6"/>
        <v>0.4802073187625529</v>
      </c>
      <c r="O33" t="str">
        <f t="shared" si="2"/>
        <v>0,0897827+0,00136793i</v>
      </c>
      <c r="P33">
        <f t="shared" si="3"/>
        <v>1.5234829941161194E-2</v>
      </c>
      <c r="R33" t="str">
        <f t="shared" si="4"/>
        <v>0,0856958+0,00138595i</v>
      </c>
      <c r="S33">
        <f t="shared" si="5"/>
        <v>1.6171494767373919E-2</v>
      </c>
    </row>
    <row r="34" spans="2:19">
      <c r="B34">
        <v>9.0037199999999998E-2</v>
      </c>
      <c r="C34" s="1">
        <v>1.4844000000000001E-3</v>
      </c>
      <c r="D34">
        <f t="shared" si="0"/>
        <v>0.94452238295230428</v>
      </c>
      <c r="F34">
        <v>8.5964899999999997E-2</v>
      </c>
      <c r="G34" s="1">
        <v>1.49719E-3</v>
      </c>
      <c r="H34">
        <f t="shared" si="1"/>
        <v>0.99777928315835551</v>
      </c>
      <c r="K34">
        <f t="shared" si="6"/>
        <v>0.32241119381717803</v>
      </c>
      <c r="O34" t="str">
        <f t="shared" si="2"/>
        <v>0,0900372+0,0014844i</v>
      </c>
      <c r="P34">
        <f t="shared" si="3"/>
        <v>1.6485025441300469E-2</v>
      </c>
      <c r="R34" t="str">
        <f t="shared" si="4"/>
        <v>0,0859649+0,00149719i</v>
      </c>
      <c r="S34">
        <f t="shared" si="5"/>
        <v>1.7414533699302109E-2</v>
      </c>
    </row>
    <row r="35" spans="2:19">
      <c r="B35">
        <v>9.0268500000000002E-2</v>
      </c>
      <c r="C35" s="1">
        <v>1.6580500000000001E-3</v>
      </c>
      <c r="D35">
        <f t="shared" si="0"/>
        <v>1.0522893997476988</v>
      </c>
      <c r="F35">
        <v>8.6424600000000004E-2</v>
      </c>
      <c r="G35" s="1">
        <v>1.6876199999999999E-3</v>
      </c>
      <c r="H35">
        <f t="shared" si="1"/>
        <v>1.1186770464522082</v>
      </c>
      <c r="K35">
        <f t="shared" si="6"/>
        <v>0.21646687552885333</v>
      </c>
      <c r="O35" t="str">
        <f t="shared" si="2"/>
        <v>0,0902685+0,00165805i</v>
      </c>
      <c r="P35">
        <f t="shared" si="3"/>
        <v>1.8365914709432132E-2</v>
      </c>
      <c r="R35" t="str">
        <f t="shared" si="4"/>
        <v>0,0864246+0,00168762i</v>
      </c>
      <c r="S35">
        <f t="shared" si="5"/>
        <v>1.9524597727076584E-2</v>
      </c>
    </row>
    <row r="36" spans="2:19">
      <c r="B36">
        <v>9.0527099999999999E-2</v>
      </c>
      <c r="C36" s="1">
        <v>1.92052E-3</v>
      </c>
      <c r="D36">
        <f t="shared" si="0"/>
        <v>1.2153397898655567</v>
      </c>
      <c r="F36">
        <v>8.6849399999999993E-2</v>
      </c>
      <c r="G36" s="1">
        <v>1.9582200000000001E-3</v>
      </c>
      <c r="H36">
        <f t="shared" si="1"/>
        <v>1.2916466214912736</v>
      </c>
      <c r="K36">
        <f t="shared" si="6"/>
        <v>0.14533586023007211</v>
      </c>
      <c r="O36" t="str">
        <f t="shared" si="2"/>
        <v>0,0905271+0,00192052i</v>
      </c>
      <c r="P36">
        <f t="shared" si="3"/>
        <v>2.1211680863649978E-2</v>
      </c>
      <c r="R36" t="str">
        <f t="shared" si="4"/>
        <v>0,0868494+0,00195822i</v>
      </c>
      <c r="S36">
        <f t="shared" si="5"/>
        <v>2.2543486317283676E-2</v>
      </c>
    </row>
    <row r="37" spans="2:19">
      <c r="B37">
        <v>9.0863600000000003E-2</v>
      </c>
      <c r="C37" s="1">
        <v>2.3058599999999999E-3</v>
      </c>
      <c r="D37">
        <f t="shared" si="0"/>
        <v>1.4536920855244932</v>
      </c>
      <c r="F37">
        <v>8.7224499999999996E-2</v>
      </c>
      <c r="G37" s="1">
        <v>2.3502800000000002E-3</v>
      </c>
      <c r="H37">
        <f t="shared" si="1"/>
        <v>1.5434717189504428</v>
      </c>
      <c r="K37">
        <f t="shared" si="6"/>
        <v>9.7578496558470409E-2</v>
      </c>
      <c r="O37" t="str">
        <f t="shared" si="2"/>
        <v>0,0908636+0,00230586i</v>
      </c>
      <c r="P37">
        <f t="shared" si="3"/>
        <v>2.5371713202585407E-2</v>
      </c>
      <c r="R37" t="str">
        <f t="shared" si="4"/>
        <v>0,0872245+0,00235028i</v>
      </c>
      <c r="S37">
        <f t="shared" si="5"/>
        <v>2.6938663407101781E-2</v>
      </c>
    </row>
    <row r="38" spans="2:19">
      <c r="B38">
        <v>9.1193800000000005E-2</v>
      </c>
      <c r="C38" s="1">
        <v>2.8185799999999998E-3</v>
      </c>
      <c r="D38">
        <f t="shared" si="0"/>
        <v>1.7703105271239385</v>
      </c>
      <c r="F38">
        <v>8.7745600000000007E-2</v>
      </c>
      <c r="G38" s="1">
        <v>2.8445699999999998E-3</v>
      </c>
      <c r="H38">
        <f t="shared" si="1"/>
        <v>1.8567859377452476</v>
      </c>
      <c r="K38">
        <f t="shared" si="6"/>
        <v>6.5514202589357029E-2</v>
      </c>
      <c r="O38" t="str">
        <f t="shared" si="2"/>
        <v>0,0911938+0,00281858i</v>
      </c>
      <c r="P38">
        <f t="shared" si="3"/>
        <v>3.0897747481029109E-2</v>
      </c>
      <c r="R38" t="str">
        <f t="shared" si="4"/>
        <v>0,0877456+0,00284457i</v>
      </c>
      <c r="S38">
        <f t="shared" si="5"/>
        <v>3.2407028118385028E-2</v>
      </c>
    </row>
    <row r="39" spans="2:19">
      <c r="B39">
        <v>9.1605300000000001E-2</v>
      </c>
      <c r="C39" s="1">
        <v>3.4651299999999999E-3</v>
      </c>
      <c r="D39">
        <f t="shared" si="0"/>
        <v>2.1662798165760702</v>
      </c>
      <c r="F39">
        <v>8.8452199999999995E-2</v>
      </c>
      <c r="G39" s="1">
        <v>3.5032000000000002E-3</v>
      </c>
      <c r="H39">
        <f t="shared" si="1"/>
        <v>2.2680467451448707</v>
      </c>
      <c r="K39">
        <f t="shared" si="6"/>
        <v>4.398623561849431E-2</v>
      </c>
      <c r="O39" t="str">
        <f t="shared" si="2"/>
        <v>0,0916053+0,00346513i</v>
      </c>
      <c r="P39">
        <f t="shared" si="3"/>
        <v>3.7808715318751261E-2</v>
      </c>
      <c r="R39" t="str">
        <f t="shared" si="4"/>
        <v>0,0884522+0,0035032i</v>
      </c>
      <c r="S39">
        <f t="shared" si="5"/>
        <v>3.9584883291918713E-2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2019-05-19T15:28:36Z</dcterms:modified>
</cp:coreProperties>
</file>